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обруйская 4" sheetId="1" r:id="rId1"/>
  </sheets>
  <externalReferences>
    <externalReference r:id="rId2"/>
  </externalReferences>
  <definedNames>
    <definedName name="Z_6E36EA37_049E_4FAE_B719_2847CD16F858_.wvu.Cols" localSheetId="0" hidden="1">'Бобруйская 4'!#REF!,'Бобруйская 4'!#REF!</definedName>
    <definedName name="Z_6E36EA37_049E_4FAE_B719_2847CD16F858_.wvu.Rows" localSheetId="0" hidden="1">'Бобруйская 4'!$42:$45</definedName>
    <definedName name="Z_73C0D023_21BD_4441_8EFA_957546C15799_.wvu.Cols" localSheetId="0" hidden="1">'Бобруйская 4'!#REF!,'Бобруйская 4'!#REF!</definedName>
    <definedName name="Z_73C0D023_21BD_4441_8EFA_957546C15799_.wvu.Rows" localSheetId="0" hidden="1">'Бобруйская 4'!$42:$45</definedName>
    <definedName name="_xlnm.Print_Area" localSheetId="0">'Бобруйская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<sst xmlns="http://schemas.openxmlformats.org/spreadsheetml/2006/main" count="62" uniqueCount="53">
  <si>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</si>
  <si>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</si>
  <si>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</si>
  <si>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</si>
  <si>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</si>
  <si>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</si>
  <si>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</si>
  <si>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</si>
  <si>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</si>
  <si>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</si>
  <si>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</si>
  <si>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</si>
  <si>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</si>
  <si>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</si>
  <si>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</si>
  <si>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</si>
  <si>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</si>
  <si>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</si>
  <si>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</si>
  <si>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</si>
  <si>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</si>
  <si>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</si>
  <si>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</si>
  <si>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</si>
  <si>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</si>
  <si>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</si>
  <si>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</si>
  <si>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</si>
  <si>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</si>
  <si>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</si>
  <si>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</si>
  <si>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</si>
  <si>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</si>
  <si>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</si>
  <si>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</si>
  <si>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</si>
  <si>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</si>
  <si>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</si>
  <si>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4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</si>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</sst>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07">
          <cell r="W107">
            <v>19400.645195569312</v>
          </cell>
          <cell r="X107">
            <v>3940.8661031163365</v>
          </cell>
          <cell r="Y107">
            <v>21397.039799999999</v>
          </cell>
          <cell r="AA107">
            <v>0</v>
          </cell>
          <cell r="AI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12710.22</v>
          </cell>
          <cell r="AP107">
            <v>0</v>
          </cell>
          <cell r="AQ107">
            <v>0</v>
          </cell>
          <cell r="AX107">
            <v>43732.558017824274</v>
          </cell>
          <cell r="BB107">
            <v>0</v>
          </cell>
          <cell r="BC107">
            <v>2809.2504000000004</v>
          </cell>
          <cell r="BD107">
            <v>0</v>
          </cell>
          <cell r="BN107">
            <v>11628</v>
          </cell>
          <cell r="BO107">
            <v>714</v>
          </cell>
          <cell r="BP107">
            <v>0</v>
          </cell>
          <cell r="BQ107">
            <v>0</v>
          </cell>
          <cell r="CN107">
            <v>12086.678166937745</v>
          </cell>
          <cell r="CO107">
            <v>2485.668326528998</v>
          </cell>
          <cell r="CP107">
            <v>292.00970000000001</v>
          </cell>
          <cell r="DE107">
            <v>11094.265365283114</v>
          </cell>
          <cell r="DS107">
            <v>25779.248698598596</v>
          </cell>
          <cell r="DT107">
            <v>5259.4680216903353</v>
          </cell>
          <cell r="DU107">
            <v>2570.0551</v>
          </cell>
          <cell r="EL107">
            <v>25108.772726789393</v>
          </cell>
          <cell r="EU107">
            <v>50800.94808258141</v>
          </cell>
          <cell r="EV107">
            <v>12469.705045616724</v>
          </cell>
          <cell r="EW107">
            <v>758.63520000000017</v>
          </cell>
          <cell r="FG107">
            <v>40683.433278377946</v>
          </cell>
          <cell r="FM107">
            <v>33902.244084705271</v>
          </cell>
          <cell r="FN107">
            <v>10203.080987450745</v>
          </cell>
          <cell r="FO107">
            <v>2.5551885972533871E-13</v>
          </cell>
          <cell r="FU107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20" style="1" customWidth="1"/>
    <col min="8" max="9" width="10.33203125" style="1" customWidth="1"/>
    <col min="10" max="12" width="9.109375" style="1"/>
    <col min="13" max="13" width="9.88671875" style="1" bestFit="1" customWidth="1"/>
    <col min="14" max="16384" width="9.109375" style="1"/>
  </cols>
  <sheetData>
    <row r="1" spans="1:7" ht="18" customHeight="1" x14ac:dyDescent="0.25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1661770.48</v>
      </c>
      <c r="F9" s="16">
        <f t="shared" ref="F9:G9" si="0">SUM(F10:F14)</f>
        <v>1654350.2</v>
      </c>
      <c r="G9" s="16">
        <f t="shared" si="0"/>
        <v>398693.24</v>
      </c>
    </row>
    <row r="10" spans="1:7" ht="13.2" customHeight="1" x14ac:dyDescent="0.3">
      <c r="A10" s="63" t="s">
        <v>9</v>
      </c>
      <c r="B10" s="64"/>
      <c r="C10" s="64"/>
      <c r="D10" s="65"/>
      <c r="E10" s="17">
        <v>696007.89</v>
      </c>
      <c r="F10" s="17">
        <v>743863.23</v>
      </c>
      <c r="G10" s="18">
        <v>197252.55</v>
      </c>
    </row>
    <row r="11" spans="1:7" ht="14.4" customHeight="1" x14ac:dyDescent="0.3">
      <c r="A11" s="63" t="s">
        <v>10</v>
      </c>
      <c r="B11" s="64"/>
      <c r="C11" s="64"/>
      <c r="D11" s="65"/>
      <c r="E11" s="17"/>
      <c r="F11" s="17"/>
      <c r="G11" s="18"/>
    </row>
    <row r="12" spans="1:7" ht="13.95" customHeight="1" x14ac:dyDescent="0.3">
      <c r="A12" s="63" t="s">
        <v>11</v>
      </c>
      <c r="B12" s="64"/>
      <c r="C12" s="64"/>
      <c r="D12" s="65"/>
      <c r="E12" s="17">
        <v>166143.32999999999</v>
      </c>
      <c r="F12" s="17">
        <v>141339.28</v>
      </c>
      <c r="G12" s="18">
        <v>32243.67</v>
      </c>
    </row>
    <row r="13" spans="1:7" ht="13.5" customHeight="1" x14ac:dyDescent="0.3">
      <c r="A13" s="63" t="s">
        <v>12</v>
      </c>
      <c r="B13" s="64"/>
      <c r="C13" s="64"/>
      <c r="D13" s="65"/>
      <c r="E13" s="17">
        <v>329409.55</v>
      </c>
      <c r="F13" s="17">
        <v>273309.19</v>
      </c>
      <c r="G13" s="18">
        <v>67364.13</v>
      </c>
    </row>
    <row r="14" spans="1:7" ht="14.4" customHeight="1" x14ac:dyDescent="0.3">
      <c r="A14" s="67" t="s">
        <v>13</v>
      </c>
      <c r="B14" s="67"/>
      <c r="C14" s="67"/>
      <c r="D14" s="67"/>
      <c r="E14" s="17">
        <v>470209.71</v>
      </c>
      <c r="F14" s="17">
        <v>495838.5</v>
      </c>
      <c r="G14" s="18">
        <v>101832.89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800016.62</v>
      </c>
      <c r="F15" s="16">
        <f t="shared" ref="F15:G15" si="1">SUM(F16:F19)</f>
        <v>803627.9</v>
      </c>
      <c r="G15" s="16">
        <f t="shared" si="1"/>
        <v>165941.24</v>
      </c>
    </row>
    <row r="16" spans="1:7" ht="33.6" customHeight="1" x14ac:dyDescent="0.3">
      <c r="A16" s="78" t="s">
        <v>45</v>
      </c>
      <c r="B16" s="79"/>
      <c r="C16" s="79"/>
      <c r="D16" s="80"/>
      <c r="E16" s="17">
        <v>753338.9</v>
      </c>
      <c r="F16" s="17">
        <v>764433.16</v>
      </c>
      <c r="G16" s="18">
        <v>158458.26</v>
      </c>
    </row>
    <row r="17" spans="1:7" ht="15.6" x14ac:dyDescent="0.3">
      <c r="A17" s="67" t="s">
        <v>46</v>
      </c>
      <c r="B17" s="67"/>
      <c r="C17" s="67"/>
      <c r="D17" s="67"/>
      <c r="E17" s="17">
        <v>2224.65</v>
      </c>
      <c r="F17" s="17">
        <v>1970.88</v>
      </c>
      <c r="G17" s="18">
        <v>253.77</v>
      </c>
    </row>
    <row r="18" spans="1:7" ht="15.6" x14ac:dyDescent="0.3">
      <c r="A18" s="67" t="s">
        <v>47</v>
      </c>
      <c r="B18" s="67"/>
      <c r="C18" s="67"/>
      <c r="D18" s="67"/>
      <c r="E18" s="17"/>
      <c r="F18" s="17"/>
      <c r="G18" s="18"/>
    </row>
    <row r="19" spans="1:7" ht="15.6" x14ac:dyDescent="0.3">
      <c r="A19" s="67" t="s">
        <v>48</v>
      </c>
      <c r="B19" s="67"/>
      <c r="C19" s="67"/>
      <c r="D19" s="67"/>
      <c r="E19" s="17">
        <v>44453.07</v>
      </c>
      <c r="F19" s="17">
        <v>37223.86</v>
      </c>
      <c r="G19" s="18">
        <v>7229.21</v>
      </c>
    </row>
    <row r="20" spans="1:7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7" ht="15.6" x14ac:dyDescent="0.3">
      <c r="A21" s="67" t="s">
        <v>15</v>
      </c>
      <c r="B21" s="67"/>
      <c r="C21" s="67"/>
      <c r="D21" s="67"/>
      <c r="E21" s="17">
        <v>7581.42</v>
      </c>
      <c r="F21" s="17">
        <v>8004.74</v>
      </c>
      <c r="G21" s="18">
        <v>1728.48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34" t="s">
        <v>44</v>
      </c>
      <c r="B24" s="34"/>
      <c r="C24" s="34"/>
      <c r="D24" s="34"/>
      <c r="E24" s="34"/>
      <c r="F24" s="17">
        <v>-328655.58640000003</v>
      </c>
      <c r="G24" s="19"/>
    </row>
    <row r="25" spans="1:7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101181.32911650992</v>
      </c>
    </row>
    <row r="26" spans="1:7" ht="28.5" customHeight="1" x14ac:dyDescent="0.25">
      <c r="A26" s="60"/>
      <c r="B26" s="61"/>
      <c r="C26" s="61"/>
      <c r="D26" s="61"/>
      <c r="E26" s="62"/>
      <c r="F26" s="54"/>
    </row>
    <row r="27" spans="1:7" ht="15.6" hidden="1" x14ac:dyDescent="0.3">
      <c r="A27" s="42" t="s">
        <v>16</v>
      </c>
      <c r="B27" s="37"/>
      <c r="C27" s="37"/>
      <c r="D27" s="37"/>
      <c r="E27" s="38"/>
      <c r="F27" s="25">
        <f>'[1]свод за год'!W107</f>
        <v>19400.645195569312</v>
      </c>
    </row>
    <row r="28" spans="1:7" ht="15.6" hidden="1" x14ac:dyDescent="0.3">
      <c r="A28" s="42" t="s">
        <v>31</v>
      </c>
      <c r="B28" s="37"/>
      <c r="C28" s="37"/>
      <c r="D28" s="37"/>
      <c r="E28" s="38"/>
      <c r="F28" s="25">
        <f>'[1]свод за год'!X107</f>
        <v>3940.8661031163365</v>
      </c>
    </row>
    <row r="29" spans="1:7" ht="15.6" hidden="1" x14ac:dyDescent="0.3">
      <c r="A29" s="42" t="s">
        <v>18</v>
      </c>
      <c r="B29" s="37"/>
      <c r="C29" s="37"/>
      <c r="D29" s="37"/>
      <c r="E29" s="38"/>
      <c r="F29" s="25">
        <f>'[1]свод за год'!Y107</f>
        <v>21397.039799999999</v>
      </c>
    </row>
    <row r="30" spans="1:7" ht="15.6" hidden="1" x14ac:dyDescent="0.3">
      <c r="A30" s="42" t="s">
        <v>19</v>
      </c>
      <c r="B30" s="37"/>
      <c r="C30" s="37"/>
      <c r="D30" s="37"/>
      <c r="E30" s="38"/>
      <c r="F30" s="25">
        <f>'[1]свод за год'!AA107+'[1]свод за год'!AI107+'[1]свод за год'!AL107+'[1]свод за год'!AO107+'[1]свод за год'!AP107+'[1]свод за год'!AQ107</f>
        <v>12710.22</v>
      </c>
    </row>
    <row r="31" spans="1:7" ht="36.75" hidden="1" customHeight="1" x14ac:dyDescent="0.3">
      <c r="A31" s="47" t="s">
        <v>32</v>
      </c>
      <c r="B31" s="55"/>
      <c r="C31" s="55"/>
      <c r="D31" s="55"/>
      <c r="E31" s="56"/>
      <c r="F31" s="25">
        <f>'[1]свод за год'!AX107</f>
        <v>43732.558017824274</v>
      </c>
    </row>
    <row r="32" spans="1:7" ht="15.75" customHeight="1" x14ac:dyDescent="0.25">
      <c r="A32" s="57" t="s">
        <v>33</v>
      </c>
      <c r="B32" s="58"/>
      <c r="C32" s="58"/>
      <c r="D32" s="58"/>
      <c r="E32" s="59"/>
      <c r="F32" s="53">
        <f>SUM(F34:F38)+61706</f>
        <v>146382.16610582819</v>
      </c>
    </row>
    <row r="33" spans="1:6" ht="33" customHeight="1" x14ac:dyDescent="0.25">
      <c r="A33" s="60"/>
      <c r="B33" s="61"/>
      <c r="C33" s="61"/>
      <c r="D33" s="61"/>
      <c r="E33" s="62"/>
      <c r="F33" s="54"/>
    </row>
    <row r="34" spans="1:6" ht="15.6" hidden="1" x14ac:dyDescent="0.3">
      <c r="A34" s="50" t="s">
        <v>16</v>
      </c>
      <c r="B34" s="50"/>
      <c r="C34" s="50"/>
      <c r="D34" s="50"/>
      <c r="E34" s="50"/>
      <c r="F34" s="25">
        <f>'[1]свод за год'!CN107+'[1]свод за год'!DS107</f>
        <v>37865.926865536341</v>
      </c>
    </row>
    <row r="35" spans="1:6" ht="15.6" hidden="1" x14ac:dyDescent="0.3">
      <c r="A35" s="50" t="s">
        <v>31</v>
      </c>
      <c r="B35" s="50"/>
      <c r="C35" s="50"/>
      <c r="D35" s="50"/>
      <c r="E35" s="50"/>
      <c r="F35" s="25">
        <f>'[1]свод за год'!CO107+'[1]свод за год'!DT107</f>
        <v>7745.1363482193337</v>
      </c>
    </row>
    <row r="36" spans="1:6" ht="15.6" hidden="1" x14ac:dyDescent="0.3">
      <c r="A36" s="50" t="s">
        <v>18</v>
      </c>
      <c r="B36" s="50"/>
      <c r="C36" s="50"/>
      <c r="D36" s="50"/>
      <c r="E36" s="50"/>
      <c r="F36" s="25">
        <f>'[1]свод за год'!CP107+'[1]свод за год'!DU107</f>
        <v>2862.0648000000001</v>
      </c>
    </row>
    <row r="37" spans="1:6" ht="15.6" hidden="1" x14ac:dyDescent="0.3">
      <c r="A37" s="50" t="s">
        <v>19</v>
      </c>
      <c r="B37" s="50"/>
      <c r="C37" s="50"/>
      <c r="D37" s="50"/>
      <c r="E37" s="50"/>
      <c r="F37" s="25">
        <f>'[1]свод за год'!AK107+'[1]свод за год'!AM107+'[1]свод за год'!AN107+'[1]свод за год'!BD107</f>
        <v>0</v>
      </c>
    </row>
    <row r="38" spans="1:6" ht="39.75" hidden="1" customHeight="1" x14ac:dyDescent="0.3">
      <c r="A38" s="47" t="s">
        <v>34</v>
      </c>
      <c r="B38" s="48"/>
      <c r="C38" s="48"/>
      <c r="D38" s="48"/>
      <c r="E38" s="49"/>
      <c r="F38" s="25">
        <f>'[1]свод за год'!DE107+'[1]свод за год'!EL107</f>
        <v>36203.038092072507</v>
      </c>
    </row>
    <row r="39" spans="1:6" ht="32.4" customHeight="1" x14ac:dyDescent="0.3">
      <c r="A39" s="36" t="s">
        <v>35</v>
      </c>
      <c r="B39" s="51"/>
      <c r="C39" s="51"/>
      <c r="D39" s="51"/>
      <c r="E39" s="52"/>
      <c r="F39" s="26">
        <f>SUM(F40:F48)+85448.4</f>
        <v>276271.46544089529</v>
      </c>
    </row>
    <row r="40" spans="1:6" ht="15.6" hidden="1" x14ac:dyDescent="0.3">
      <c r="A40" s="43" t="s">
        <v>20</v>
      </c>
      <c r="B40" s="44"/>
      <c r="C40" s="44"/>
      <c r="D40" s="44"/>
      <c r="E40" s="45"/>
      <c r="F40" s="25">
        <f>'[1]свод за год'!EU107+'[1]свод за год'!FM107</f>
        <v>84703.192167286674</v>
      </c>
    </row>
    <row r="41" spans="1:6" ht="15.6" hidden="1" x14ac:dyDescent="0.3">
      <c r="A41" s="42" t="s">
        <v>31</v>
      </c>
      <c r="B41" s="37"/>
      <c r="C41" s="37"/>
      <c r="D41" s="37"/>
      <c r="E41" s="37"/>
      <c r="F41" s="25">
        <f>'[1]свод за год'!EV107+'[1]свод за год'!FN107</f>
        <v>22672.786033067467</v>
      </c>
    </row>
    <row r="42" spans="1:6" ht="15.6" hidden="1" customHeight="1" x14ac:dyDescent="0.3">
      <c r="A42" s="50" t="s">
        <v>21</v>
      </c>
      <c r="B42" s="50"/>
      <c r="C42" s="50"/>
      <c r="D42" s="50"/>
      <c r="E42" s="42"/>
      <c r="F42" s="25"/>
    </row>
    <row r="43" spans="1:6" ht="15.6" hidden="1" customHeight="1" x14ac:dyDescent="0.3">
      <c r="A43" s="42" t="s">
        <v>17</v>
      </c>
      <c r="B43" s="37"/>
      <c r="C43" s="37"/>
      <c r="D43" s="37"/>
      <c r="E43" s="37"/>
      <c r="F43" s="25"/>
    </row>
    <row r="44" spans="1:6" ht="15.6" hidden="1" customHeight="1" x14ac:dyDescent="0.3">
      <c r="A44" s="50" t="s">
        <v>22</v>
      </c>
      <c r="B44" s="50"/>
      <c r="C44" s="50"/>
      <c r="D44" s="50"/>
      <c r="E44" s="42"/>
      <c r="F44" s="25"/>
    </row>
    <row r="45" spans="1:6" ht="15.6" hidden="1" customHeight="1" x14ac:dyDescent="0.3">
      <c r="A45" s="42" t="s">
        <v>17</v>
      </c>
      <c r="B45" s="37"/>
      <c r="C45" s="37"/>
      <c r="D45" s="37"/>
      <c r="E45" s="37"/>
      <c r="F45" s="25"/>
    </row>
    <row r="46" spans="1:6" ht="15.6" hidden="1" x14ac:dyDescent="0.3">
      <c r="A46" s="50" t="s">
        <v>18</v>
      </c>
      <c r="B46" s="50"/>
      <c r="C46" s="50"/>
      <c r="D46" s="50"/>
      <c r="E46" s="42"/>
      <c r="F46" s="25">
        <f>'[1]свод за год'!EW107+'[1]свод за год'!FO107</f>
        <v>758.6352000000004</v>
      </c>
    </row>
    <row r="47" spans="1:6" ht="15.6" hidden="1" x14ac:dyDescent="0.3">
      <c r="A47" s="42" t="s">
        <v>19</v>
      </c>
      <c r="B47" s="37"/>
      <c r="C47" s="37"/>
      <c r="D47" s="37"/>
      <c r="E47" s="37"/>
      <c r="F47" s="25">
        <f>'[1]свод за год'!BB107+'[1]свод за год'!BC107+'[1]свод за год'!BN107+'[1]свод за год'!BO107+'[1]свод за год'!BP107+'[1]свод за год'!BQ107</f>
        <v>15151.250400000001</v>
      </c>
    </row>
    <row r="48" spans="1:6" ht="43.5" hidden="1" customHeight="1" x14ac:dyDescent="0.3">
      <c r="A48" s="47" t="s">
        <v>36</v>
      </c>
      <c r="B48" s="48"/>
      <c r="C48" s="48"/>
      <c r="D48" s="48"/>
      <c r="E48" s="49"/>
      <c r="F48" s="25">
        <f>'[1]свод за год'!FG107+'[1]свод за год'!FU107</f>
        <v>67537.201640541156</v>
      </c>
    </row>
    <row r="49" spans="1:13" ht="15.6" hidden="1" customHeight="1" x14ac:dyDescent="0.3">
      <c r="A49" s="36" t="s">
        <v>37</v>
      </c>
      <c r="B49" s="37"/>
      <c r="C49" s="37"/>
      <c r="D49" s="37"/>
      <c r="E49" s="38"/>
      <c r="F49" s="32"/>
    </row>
    <row r="50" spans="1:13" ht="15.6" x14ac:dyDescent="0.3">
      <c r="A50" s="39" t="s">
        <v>49</v>
      </c>
      <c r="B50" s="40"/>
      <c r="C50" s="40"/>
      <c r="D50" s="40"/>
      <c r="E50" s="41"/>
      <c r="F50" s="26">
        <f>F25+F32+F39+F49</f>
        <v>523834.96066323342</v>
      </c>
    </row>
    <row r="51" spans="1:13" ht="15.6" x14ac:dyDescent="0.3">
      <c r="A51" s="31" t="s">
        <v>50</v>
      </c>
      <c r="B51" s="30"/>
      <c r="C51" s="30"/>
      <c r="D51" s="30"/>
      <c r="E51" s="30"/>
      <c r="F51" s="26">
        <f>F52+F53+F54</f>
        <v>127980.82</v>
      </c>
      <c r="M51" s="19"/>
    </row>
    <row r="52" spans="1:13" ht="15.6" x14ac:dyDescent="0.3">
      <c r="A52" s="42" t="s">
        <v>23</v>
      </c>
      <c r="B52" s="37"/>
      <c r="C52" s="37"/>
      <c r="D52" s="37"/>
      <c r="E52" s="37"/>
      <c r="F52" s="25">
        <v>64478.7</v>
      </c>
    </row>
    <row r="53" spans="1:13" ht="15.6" x14ac:dyDescent="0.3">
      <c r="A53" s="42" t="s">
        <v>24</v>
      </c>
      <c r="B53" s="37"/>
      <c r="C53" s="37"/>
      <c r="D53" s="37"/>
      <c r="E53" s="37"/>
      <c r="F53" s="25">
        <v>63502.12</v>
      </c>
    </row>
    <row r="54" spans="1:13" ht="18" hidden="1" customHeight="1" x14ac:dyDescent="0.3">
      <c r="A54" s="43" t="s">
        <v>25</v>
      </c>
      <c r="B54" s="44"/>
      <c r="C54" s="44"/>
      <c r="D54" s="44"/>
      <c r="E54" s="45"/>
      <c r="F54" s="25">
        <v>0</v>
      </c>
    </row>
    <row r="55" spans="1:13" ht="15.6" x14ac:dyDescent="0.3">
      <c r="A55" s="46" t="s">
        <v>51</v>
      </c>
      <c r="B55" s="46"/>
      <c r="C55" s="46"/>
      <c r="D55" s="46"/>
      <c r="E55" s="46"/>
      <c r="F55" s="26">
        <f>F50+F51</f>
        <v>651815.78066323348</v>
      </c>
      <c r="H55" s="19"/>
    </row>
    <row r="56" spans="1:13" ht="15.6" x14ac:dyDescent="0.3">
      <c r="A56" s="34" t="s">
        <v>26</v>
      </c>
      <c r="B56" s="34"/>
      <c r="C56" s="34"/>
      <c r="D56" s="34"/>
      <c r="E56" s="34"/>
      <c r="F56" s="27">
        <f>E16</f>
        <v>753338.9</v>
      </c>
    </row>
    <row r="57" spans="1:13" ht="15.6" x14ac:dyDescent="0.3">
      <c r="A57" s="34" t="s">
        <v>27</v>
      </c>
      <c r="B57" s="34"/>
      <c r="C57" s="34"/>
      <c r="D57" s="34"/>
      <c r="E57" s="34"/>
      <c r="F57" s="26">
        <f>F16</f>
        <v>764433.16</v>
      </c>
      <c r="H57" s="28"/>
    </row>
    <row r="58" spans="1:13" ht="15.6" x14ac:dyDescent="0.3">
      <c r="A58" s="35" t="s">
        <v>28</v>
      </c>
      <c r="B58" s="35"/>
      <c r="C58" s="35"/>
      <c r="D58" s="35"/>
      <c r="E58" s="35"/>
      <c r="F58" s="26">
        <f>F24+F56-F55</f>
        <v>-227132.46706323349</v>
      </c>
      <c r="H58" s="28"/>
    </row>
    <row r="60" spans="1:13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Бобруйская 4</vt:lpstr>
      <vt:lpstr>'Бобруйская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2018-03-29T06:52:55Z</cp:lastPrinted>
  <dcterms:created xsi:type="dcterms:W3CDTF">2013-05-24T09:13:10Z</dcterms:created>
  <dcterms:modified xsi:type="dcterms:W3CDTF">2018-03-29T06:53:04Z</dcterms:modified>
</cp:coreProperties>
</file>